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горизонтально'!$I$93</definedName>
    <definedName name="allow_energy">'Время горизонтально'!$F$93</definedName>
    <definedName name="calc_with">'Время горизонтально'!$E$93</definedName>
    <definedName name="energy">'Время горизонтально'!$AA$4</definedName>
    <definedName name="group">'Время горизонтально'!$B$5</definedName>
    <definedName name="interval">'Время горизонтально'!$D$93</definedName>
    <definedName name="is_group">'Время горизонтально'!$G$93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8" i="1"/>
  <c r="W38" i="1"/>
  <c r="X38" i="1"/>
  <c r="Y38" i="1"/>
  <c r="Z38" i="1"/>
  <c r="K38" i="1"/>
  <c r="L38" i="1"/>
  <c r="M38" i="1"/>
  <c r="N38" i="1"/>
  <c r="O38" i="1"/>
  <c r="P38" i="1"/>
  <c r="Q38" i="1"/>
  <c r="R38" i="1"/>
  <c r="S38" i="1"/>
  <c r="T38" i="1"/>
  <c r="U38" i="1"/>
  <c r="V38" i="1"/>
  <c r="D38" i="1"/>
  <c r="E38" i="1"/>
  <c r="F38" i="1"/>
  <c r="G38" i="1"/>
  <c r="H38" i="1"/>
  <c r="I38" i="1"/>
  <c r="J38" i="1"/>
  <c r="C38" i="1"/>
</calcChain>
</file>

<file path=xl/sharedStrings.xml><?xml version="1.0" encoding="utf-8"?>
<sst xmlns="http://schemas.openxmlformats.org/spreadsheetml/2006/main" count="96" uniqueCount="70">
  <si>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</si>
  <si>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</si>
  <si>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</si>
  <si>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</si>
  <si>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</si>
  <si>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</si>
  <si>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</si>
  <si>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</si>
  <si>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</si>
  <si>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</si>
  <si>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</si>
  <si>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</si>
  <si>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</si>
  <si>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</si>
  <si>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</si>
  <si>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</si>
  <si>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</si>
  <si>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</si>
  <si>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</si>
  <si>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</si>
  <si>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</si>
  <si>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</si>
  <si>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</si>
  <si>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</si>
  <si>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</si>
  <si>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</si>
  <si>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</si>
  <si>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</si>
  <si>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</si>
  <si>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</si>
  <si>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</si>
  <si>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</si>
  <si>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</si>
  <si>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</si>
  <si>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</si>
  <si>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</si>
  <si>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</si>
  <si>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</si>
  <si>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</si>
  <si>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Нюксеница</t>
  </si>
  <si>
    <t xml:space="preserve"> 0,4 Нюксеница ТСН 1 ао</t>
  </si>
  <si>
    <t xml:space="preserve"> 0,4 Нюксеница ТСН 2 ао</t>
  </si>
  <si>
    <t xml:space="preserve"> 0,4 Нюксеница-Дом Малгина (КТП) ао RS</t>
  </si>
  <si>
    <t xml:space="preserve"> 0,4 Нюксеница-Жилпоселок (КТП) ао RS</t>
  </si>
  <si>
    <t xml:space="preserve"> 0,4 Нюксеница-РЭС (КТП) ао RS</t>
  </si>
  <si>
    <t xml:space="preserve"> 0,4 Нюксеница-РЭС (КТП) ап RS</t>
  </si>
  <si>
    <t xml:space="preserve"> 10 Нюксеница Резерв ао</t>
  </si>
  <si>
    <t xml:space="preserve"> 10 Нюксеница Т 1 ап RS</t>
  </si>
  <si>
    <t xml:space="preserve"> 10 Нюксеница Т 2 ап RS</t>
  </si>
  <si>
    <t xml:space="preserve"> 10 Нюксеница-Берез.Слобода ао RS</t>
  </si>
  <si>
    <t xml:space="preserve"> 10 Нюксеница-Водозабор 1 ао RS</t>
  </si>
  <si>
    <t xml:space="preserve"> 10 Нюксеница-Водозабор 1 ап RS</t>
  </si>
  <si>
    <t xml:space="preserve"> 10 Нюксеница-Водозабор 2 ао</t>
  </si>
  <si>
    <t xml:space="preserve"> 10 Нюксеница-Водозабор 2 ао RS</t>
  </si>
  <si>
    <t xml:space="preserve"> 10 Нюксеница-Водозабор 2 ап RS</t>
  </si>
  <si>
    <t xml:space="preserve"> 10 Нюксеница-Газ 1 ао</t>
  </si>
  <si>
    <t xml:space="preserve"> 10 Нюксеница-Газ 1 ао RS</t>
  </si>
  <si>
    <t xml:space="preserve"> 10 Нюксеница-Газ 1 рп RS</t>
  </si>
  <si>
    <t xml:space="preserve"> 10 Нюксеница-Газ 2 ао RS</t>
  </si>
  <si>
    <t xml:space="preserve"> 10 Нюксеница-Газ 2 рп RS</t>
  </si>
  <si>
    <t xml:space="preserve"> 10 Нюксеница-Ларинская ао RS</t>
  </si>
  <si>
    <t xml:space="preserve"> 10 Нюксеница-Лесютино ао RS</t>
  </si>
  <si>
    <t xml:space="preserve"> 10 Нюксеница-Льнозавод ао RS</t>
  </si>
  <si>
    <t xml:space="preserve"> 10 Нюксеница-Райцентр ао RS</t>
  </si>
  <si>
    <t xml:space="preserve"> 10 Нюксеница-Сельменьга ао RS</t>
  </si>
  <si>
    <t xml:space="preserve"> 10 Нюксеница-Уфтюга ао RS</t>
  </si>
  <si>
    <t xml:space="preserve"> 35 Нюксеница-Тарнога 1 ао RS</t>
  </si>
  <si>
    <t xml:space="preserve"> 35 Нюксеница-Тарнога 1 ап RS</t>
  </si>
  <si>
    <t xml:space="preserve"> 35 Нюксеница-Тарнога 2 ао RS</t>
  </si>
  <si>
    <t xml:space="preserve"> 35 Нюксеница-Тарнога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</si>
</sst>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0.17800000000000002</v>
      </c>
      <c r="D8" s="15">
        <v>0.156</v>
      </c>
      <c r="E8" s="15">
        <v>0.152</v>
      </c>
      <c r="F8" s="15">
        <v>0.15</v>
      </c>
      <c r="G8" s="15">
        <v>0.152</v>
      </c>
      <c r="H8" s="15">
        <v>0.152</v>
      </c>
      <c r="I8" s="15">
        <v>0.15</v>
      </c>
      <c r="J8" s="15">
        <v>0.15</v>
      </c>
      <c r="K8" s="15">
        <v>0.14800000000000002</v>
      </c>
      <c r="L8" s="16">
        <v>0.15</v>
      </c>
      <c r="M8" s="16">
        <v>0.15</v>
      </c>
      <c r="N8" s="16">
        <v>0.152</v>
      </c>
      <c r="O8" s="16">
        <v>0.152</v>
      </c>
      <c r="P8" s="16">
        <v>0.15</v>
      </c>
      <c r="Q8" s="16">
        <v>0.152</v>
      </c>
      <c r="R8" s="16">
        <v>0.15</v>
      </c>
      <c r="S8" s="16">
        <v>0.152</v>
      </c>
      <c r="T8" s="16">
        <v>0.154</v>
      </c>
      <c r="U8" s="16">
        <v>0.14800000000000002</v>
      </c>
      <c r="V8" s="16">
        <v>0.15</v>
      </c>
      <c r="W8" s="16">
        <v>0.154</v>
      </c>
      <c r="X8" s="16">
        <v>0.15</v>
      </c>
      <c r="Y8" s="16">
        <v>0.152</v>
      </c>
      <c r="Z8" s="55">
        <v>0.16400000000000001</v>
      </c>
      <c r="AA8" s="23">
        <v>3.6679999999999997</v>
      </c>
    </row>
    <row r="9" spans="1:27" x14ac:dyDescent="0.2">
      <c r="A9" s="7"/>
      <c r="B9" s="8" t="s">
        <v>41</v>
      </c>
      <c r="C9" s="14">
        <v>4.0000000000000001E-3</v>
      </c>
      <c r="D9" s="15">
        <v>2E-3</v>
      </c>
      <c r="E9" s="15">
        <v>2E-3</v>
      </c>
      <c r="F9" s="15">
        <v>4.0000000000000001E-3</v>
      </c>
      <c r="G9" s="15">
        <v>2E-3</v>
      </c>
      <c r="H9" s="15">
        <v>4.0000000000000001E-3</v>
      </c>
      <c r="I9" s="15">
        <v>2E-3</v>
      </c>
      <c r="J9" s="15">
        <v>4.0000000000000001E-3</v>
      </c>
      <c r="K9" s="15">
        <v>2E-3</v>
      </c>
      <c r="L9" s="16">
        <v>2E-3</v>
      </c>
      <c r="M9" s="16">
        <v>4.0000000000000001E-3</v>
      </c>
      <c r="N9" s="16">
        <v>2E-3</v>
      </c>
      <c r="O9" s="16">
        <v>4.0000000000000001E-3</v>
      </c>
      <c r="P9" s="16">
        <v>2E-3</v>
      </c>
      <c r="Q9" s="16">
        <v>4.0000000000000001E-3</v>
      </c>
      <c r="R9" s="16">
        <v>2E-3</v>
      </c>
      <c r="S9" s="16">
        <v>2E-3</v>
      </c>
      <c r="T9" s="16">
        <v>4.0000000000000001E-3</v>
      </c>
      <c r="U9" s="16">
        <v>2E-3</v>
      </c>
      <c r="V9" s="16">
        <v>4.0000000000000001E-3</v>
      </c>
      <c r="W9" s="16">
        <v>2E-3</v>
      </c>
      <c r="X9" s="16">
        <v>2E-3</v>
      </c>
      <c r="Y9" s="16">
        <v>4.0000000000000001E-3</v>
      </c>
      <c r="Z9" s="55">
        <v>2E-3</v>
      </c>
      <c r="AA9" s="65">
        <v>6.8000000000000033E-2</v>
      </c>
    </row>
    <row r="10" spans="1:27" x14ac:dyDescent="0.2">
      <c r="A10" s="7"/>
      <c r="B10" s="8" t="s">
        <v>42</v>
      </c>
      <c r="C10" s="14">
        <v>0.26300000000000001</v>
      </c>
      <c r="D10" s="15">
        <v>0.23100000000000001</v>
      </c>
      <c r="E10" s="15">
        <v>0.14400000000000002</v>
      </c>
      <c r="F10" s="15">
        <v>0.15</v>
      </c>
      <c r="G10" s="15">
        <v>0.16800000000000001</v>
      </c>
      <c r="H10" s="15">
        <v>0.16400000000000001</v>
      </c>
      <c r="I10" s="15">
        <v>0.217</v>
      </c>
      <c r="J10" s="15">
        <v>0.23400000000000001</v>
      </c>
      <c r="K10" s="15">
        <v>0.65400000000000003</v>
      </c>
      <c r="L10" s="16">
        <v>0.93500000000000005</v>
      </c>
      <c r="M10" s="16">
        <v>0.95500000000000007</v>
      </c>
      <c r="N10" s="16">
        <v>1.637</v>
      </c>
      <c r="O10" s="16">
        <v>0.70400000000000007</v>
      </c>
      <c r="P10" s="16">
        <v>0.36100000000000004</v>
      </c>
      <c r="Q10" s="16">
        <v>0.26500000000000001</v>
      </c>
      <c r="R10" s="16">
        <v>0.32600000000000001</v>
      </c>
      <c r="S10" s="16">
        <v>0.42100000000000004</v>
      </c>
      <c r="T10" s="16">
        <v>0.96</v>
      </c>
      <c r="U10" s="16">
        <v>1.26</v>
      </c>
      <c r="V10" s="16">
        <v>0.622</v>
      </c>
      <c r="W10" s="16">
        <v>0.69600000000000006</v>
      </c>
      <c r="X10" s="16">
        <v>0.86099999999999999</v>
      </c>
      <c r="Y10" s="16">
        <v>0.436</v>
      </c>
      <c r="Z10" s="55">
        <v>0.624</v>
      </c>
      <c r="AA10" s="65">
        <v>13.288</v>
      </c>
    </row>
    <row r="11" spans="1:27" x14ac:dyDescent="0.2">
      <c r="A11" s="7"/>
      <c r="B11" s="8" t="s">
        <v>43</v>
      </c>
      <c r="C11" s="14">
        <v>0.71700000000000008</v>
      </c>
      <c r="D11" s="15">
        <v>0.72500000000000009</v>
      </c>
      <c r="E11" s="15">
        <v>0.86499999999999999</v>
      </c>
      <c r="F11" s="15">
        <v>0.58600000000000008</v>
      </c>
      <c r="G11" s="15">
        <v>0.81500000000000006</v>
      </c>
      <c r="H11" s="15">
        <v>0.79400000000000004</v>
      </c>
      <c r="I11" s="15">
        <v>2.5960000000000001</v>
      </c>
      <c r="J11" s="15">
        <v>3.39</v>
      </c>
      <c r="K11" s="15">
        <v>1.514</v>
      </c>
      <c r="L11" s="16">
        <v>0.84900000000000009</v>
      </c>
      <c r="M11" s="16">
        <v>0.97</v>
      </c>
      <c r="N11" s="16">
        <v>0.77300000000000002</v>
      </c>
      <c r="O11" s="16">
        <v>1.8</v>
      </c>
      <c r="P11" s="16">
        <v>2.39</v>
      </c>
      <c r="Q11" s="16">
        <v>1.8580000000000001</v>
      </c>
      <c r="R11" s="16">
        <v>1.6640000000000001</v>
      </c>
      <c r="S11" s="16">
        <v>2.85</v>
      </c>
      <c r="T11" s="16">
        <v>1.1870000000000001</v>
      </c>
      <c r="U11" s="16">
        <v>2.3520000000000003</v>
      </c>
      <c r="V11" s="16">
        <v>2.137</v>
      </c>
      <c r="W11" s="16">
        <v>3.6630000000000003</v>
      </c>
      <c r="X11" s="16">
        <v>3.375</v>
      </c>
      <c r="Y11" s="16">
        <v>1.5470000000000002</v>
      </c>
      <c r="Z11" s="55">
        <v>2.6190000000000002</v>
      </c>
      <c r="AA11" s="65">
        <v>42.036000000000001</v>
      </c>
    </row>
    <row r="12" spans="1:27" x14ac:dyDescent="0.2">
      <c r="A12" s="7"/>
      <c r="B12" s="8" t="s">
        <v>44</v>
      </c>
      <c r="C12" s="14">
        <v>13.464</v>
      </c>
      <c r="D12" s="15">
        <v>13.536000000000001</v>
      </c>
      <c r="E12" s="15">
        <v>11.28</v>
      </c>
      <c r="F12" s="15">
        <v>9.5280000000000005</v>
      </c>
      <c r="G12" s="15">
        <v>9.5400000000000009</v>
      </c>
      <c r="H12" s="15">
        <v>9.9</v>
      </c>
      <c r="I12" s="15">
        <v>12.012</v>
      </c>
      <c r="J12" s="15">
        <v>16.992000000000001</v>
      </c>
      <c r="K12" s="15">
        <v>18.204000000000001</v>
      </c>
      <c r="L12" s="16">
        <v>16.559999999999999</v>
      </c>
      <c r="M12" s="16">
        <v>15.168000000000001</v>
      </c>
      <c r="N12" s="16">
        <v>16.103999999999999</v>
      </c>
      <c r="O12" s="16">
        <v>16.763999999999999</v>
      </c>
      <c r="P12" s="16">
        <v>17.423999999999999</v>
      </c>
      <c r="Q12" s="16">
        <v>17.88</v>
      </c>
      <c r="R12" s="16">
        <v>17.052</v>
      </c>
      <c r="S12" s="16">
        <v>16.968</v>
      </c>
      <c r="T12" s="16">
        <v>13.176</v>
      </c>
      <c r="U12" s="16">
        <v>13.38</v>
      </c>
      <c r="V12" s="16">
        <v>15.048</v>
      </c>
      <c r="W12" s="16">
        <v>17.952000000000002</v>
      </c>
      <c r="X12" s="16">
        <v>16.295999999999999</v>
      </c>
      <c r="Y12" s="16">
        <v>13.356</v>
      </c>
      <c r="Z12" s="55">
        <v>13.152000000000001</v>
      </c>
      <c r="AA12" s="65">
        <v>350.73599999999999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395.40000000000003</v>
      </c>
      <c r="D15" s="15">
        <v>366</v>
      </c>
      <c r="E15" s="15">
        <v>350.40000000000003</v>
      </c>
      <c r="F15" s="15">
        <v>340.8</v>
      </c>
      <c r="G15" s="15">
        <v>334.8</v>
      </c>
      <c r="H15" s="15">
        <v>358.2</v>
      </c>
      <c r="I15" s="15">
        <v>448.8</v>
      </c>
      <c r="J15" s="15">
        <v>511.2</v>
      </c>
      <c r="K15" s="15">
        <v>537.6</v>
      </c>
      <c r="L15" s="16">
        <v>561</v>
      </c>
      <c r="M15" s="16">
        <v>570.6</v>
      </c>
      <c r="N15" s="16">
        <v>559.20000000000005</v>
      </c>
      <c r="O15" s="16">
        <v>520.20000000000005</v>
      </c>
      <c r="P15" s="16">
        <v>511.2</v>
      </c>
      <c r="Q15" s="16">
        <v>517.79999999999995</v>
      </c>
      <c r="R15" s="16">
        <v>529.20000000000005</v>
      </c>
      <c r="S15" s="16">
        <v>511.8</v>
      </c>
      <c r="T15" s="16">
        <v>549.6</v>
      </c>
      <c r="U15" s="16">
        <v>553.80000000000007</v>
      </c>
      <c r="V15" s="16">
        <v>577.80000000000007</v>
      </c>
      <c r="W15" s="16">
        <v>582</v>
      </c>
      <c r="X15" s="16">
        <v>597</v>
      </c>
      <c r="Y15" s="16">
        <v>525.6</v>
      </c>
      <c r="Z15" s="55">
        <v>453.6</v>
      </c>
      <c r="AA15" s="65">
        <v>11763.599999999999</v>
      </c>
    </row>
    <row r="16" spans="1:27" x14ac:dyDescent="0.2">
      <c r="A16" s="7"/>
      <c r="B16" s="8" t="s">
        <v>48</v>
      </c>
      <c r="C16" s="14">
        <v>548.4</v>
      </c>
      <c r="D16" s="15">
        <v>495</v>
      </c>
      <c r="E16" s="15">
        <v>470.40000000000003</v>
      </c>
      <c r="F16" s="15">
        <v>444.6</v>
      </c>
      <c r="G16" s="15">
        <v>462.6</v>
      </c>
      <c r="H16" s="15">
        <v>489</v>
      </c>
      <c r="I16" s="15">
        <v>666.6</v>
      </c>
      <c r="J16" s="15">
        <v>757.2</v>
      </c>
      <c r="K16" s="15">
        <v>912.6</v>
      </c>
      <c r="L16" s="16">
        <v>925.80000000000007</v>
      </c>
      <c r="M16" s="16">
        <v>945</v>
      </c>
      <c r="N16" s="16">
        <v>947.4</v>
      </c>
      <c r="O16" s="16">
        <v>921.6</v>
      </c>
      <c r="P16" s="16">
        <v>900</v>
      </c>
      <c r="Q16" s="16">
        <v>843.6</v>
      </c>
      <c r="R16" s="16">
        <v>871.2</v>
      </c>
      <c r="S16" s="16">
        <v>889.80000000000007</v>
      </c>
      <c r="T16" s="16">
        <v>896.4</v>
      </c>
      <c r="U16" s="16">
        <v>902.4</v>
      </c>
      <c r="V16" s="16">
        <v>922.2</v>
      </c>
      <c r="W16" s="16">
        <v>894.6</v>
      </c>
      <c r="X16" s="16">
        <v>871.80000000000007</v>
      </c>
      <c r="Y16" s="16">
        <v>814.80000000000007</v>
      </c>
      <c r="Z16" s="55">
        <v>676.80000000000007</v>
      </c>
      <c r="AA16" s="65">
        <v>18469.8</v>
      </c>
    </row>
    <row r="17" spans="1:27" x14ac:dyDescent="0.2">
      <c r="A17" s="7"/>
      <c r="B17" s="8" t="s">
        <v>49</v>
      </c>
      <c r="C17" s="14">
        <v>360.8</v>
      </c>
      <c r="D17" s="15">
        <v>319.8</v>
      </c>
      <c r="E17" s="15">
        <v>301.40000000000003</v>
      </c>
      <c r="F17" s="15">
        <v>278.40000000000003</v>
      </c>
      <c r="G17" s="15">
        <v>284.40000000000003</v>
      </c>
      <c r="H17" s="15">
        <v>294.60000000000002</v>
      </c>
      <c r="I17" s="15">
        <v>412.6</v>
      </c>
      <c r="J17" s="15">
        <v>487.6</v>
      </c>
      <c r="K17" s="15">
        <v>582.6</v>
      </c>
      <c r="L17" s="16">
        <v>594.6</v>
      </c>
      <c r="M17" s="16">
        <v>613</v>
      </c>
      <c r="N17" s="16">
        <v>608.4</v>
      </c>
      <c r="O17" s="16">
        <v>603.4</v>
      </c>
      <c r="P17" s="16">
        <v>604.20000000000005</v>
      </c>
      <c r="Q17" s="16">
        <v>559.4</v>
      </c>
      <c r="R17" s="16">
        <v>584.4</v>
      </c>
      <c r="S17" s="16">
        <v>608.4</v>
      </c>
      <c r="T17" s="16">
        <v>574</v>
      </c>
      <c r="U17" s="16">
        <v>583.4</v>
      </c>
      <c r="V17" s="16">
        <v>600.4</v>
      </c>
      <c r="W17" s="16">
        <v>576.20000000000005</v>
      </c>
      <c r="X17" s="16">
        <v>555</v>
      </c>
      <c r="Y17" s="16">
        <v>527.4</v>
      </c>
      <c r="Z17" s="55">
        <v>443.6</v>
      </c>
      <c r="AA17" s="65">
        <v>11957.999999999996</v>
      </c>
    </row>
    <row r="18" spans="1:27" x14ac:dyDescent="0.2">
      <c r="A18" s="7"/>
      <c r="B18" s="8" t="s">
        <v>50</v>
      </c>
      <c r="C18" s="14">
        <v>36.9</v>
      </c>
      <c r="D18" s="15">
        <v>33.9</v>
      </c>
      <c r="E18" s="15">
        <v>33.299999999999997</v>
      </c>
      <c r="F18" s="15">
        <v>31.5</v>
      </c>
      <c r="G18" s="15">
        <v>33.6</v>
      </c>
      <c r="H18" s="15">
        <v>35.1</v>
      </c>
      <c r="I18" s="15">
        <v>41.7</v>
      </c>
      <c r="J18" s="15">
        <v>50.1</v>
      </c>
      <c r="K18" s="15">
        <v>53.7</v>
      </c>
      <c r="L18" s="16">
        <v>59.4</v>
      </c>
      <c r="M18" s="16">
        <v>53.7</v>
      </c>
      <c r="N18" s="16">
        <v>54.9</v>
      </c>
      <c r="O18" s="16">
        <v>65.099999999999994</v>
      </c>
      <c r="P18" s="16">
        <v>59.1</v>
      </c>
      <c r="Q18" s="16">
        <v>60.300000000000004</v>
      </c>
      <c r="R18" s="16">
        <v>59.1</v>
      </c>
      <c r="S18" s="16">
        <v>58.800000000000004</v>
      </c>
      <c r="T18" s="16">
        <v>64.8</v>
      </c>
      <c r="U18" s="16">
        <v>61.800000000000004</v>
      </c>
      <c r="V18" s="16">
        <v>66</v>
      </c>
      <c r="W18" s="16">
        <v>69</v>
      </c>
      <c r="X18" s="16">
        <v>62.1</v>
      </c>
      <c r="Y18" s="16">
        <v>51.300000000000004</v>
      </c>
      <c r="Z18" s="55">
        <v>43.2</v>
      </c>
      <c r="AA18" s="65">
        <v>1238.3999999999996</v>
      </c>
    </row>
    <row r="19" spans="1:27" x14ac:dyDescent="0.2">
      <c r="A19" s="7"/>
      <c r="B19" s="8" t="s">
        <v>51</v>
      </c>
      <c r="C19" s="14"/>
      <c r="D19" s="15"/>
      <c r="E19" s="15"/>
      <c r="F19" s="15"/>
      <c r="G19" s="15"/>
      <c r="H19" s="15"/>
      <c r="I19" s="15"/>
      <c r="J19" s="15"/>
      <c r="K19" s="15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55"/>
      <c r="AA19" s="65">
        <v>0</v>
      </c>
    </row>
    <row r="20" spans="1:27" x14ac:dyDescent="0.2">
      <c r="A20" s="7"/>
      <c r="B20" s="8" t="s">
        <v>52</v>
      </c>
      <c r="C20" s="14">
        <v>138.6</v>
      </c>
      <c r="D20" s="15">
        <v>127.2</v>
      </c>
      <c r="E20" s="15">
        <v>126.60000000000001</v>
      </c>
      <c r="F20" s="15">
        <v>123.60000000000001</v>
      </c>
      <c r="G20" s="15">
        <v>135.6</v>
      </c>
      <c r="H20" s="15">
        <v>148.80000000000001</v>
      </c>
      <c r="I20" s="15">
        <v>198.6</v>
      </c>
      <c r="J20" s="15">
        <v>211.8</v>
      </c>
      <c r="K20" s="15">
        <v>259.2</v>
      </c>
      <c r="L20" s="16">
        <v>262.8</v>
      </c>
      <c r="M20" s="16">
        <v>264.60000000000002</v>
      </c>
      <c r="N20" s="16">
        <v>276</v>
      </c>
      <c r="O20" s="16">
        <v>253.8</v>
      </c>
      <c r="P20" s="16">
        <v>239.4</v>
      </c>
      <c r="Q20" s="16">
        <v>223.8</v>
      </c>
      <c r="R20" s="16">
        <v>223.20000000000002</v>
      </c>
      <c r="S20" s="16">
        <v>219</v>
      </c>
      <c r="T20" s="16">
        <v>246.6</v>
      </c>
      <c r="U20" s="16">
        <v>242.4</v>
      </c>
      <c r="V20" s="16">
        <v>244.8</v>
      </c>
      <c r="W20" s="16">
        <v>247.8</v>
      </c>
      <c r="X20" s="16">
        <v>238.8</v>
      </c>
      <c r="Y20" s="16">
        <v>214.20000000000002</v>
      </c>
      <c r="Z20" s="55">
        <v>169.8</v>
      </c>
      <c r="AA20" s="65">
        <v>5037.0000000000009</v>
      </c>
    </row>
    <row r="21" spans="1:27" x14ac:dyDescent="0.2">
      <c r="A21" s="7"/>
      <c r="B21" s="8" t="s">
        <v>53</v>
      </c>
      <c r="C21" s="14">
        <v>138.30000000000001</v>
      </c>
      <c r="D21" s="15">
        <v>127.5</v>
      </c>
      <c r="E21" s="15">
        <v>126.3</v>
      </c>
      <c r="F21" s="15">
        <v>124.2</v>
      </c>
      <c r="G21" s="15">
        <v>135</v>
      </c>
      <c r="H21" s="15">
        <v>149.1</v>
      </c>
      <c r="I21" s="15">
        <v>198.6</v>
      </c>
      <c r="J21" s="15">
        <v>211.5</v>
      </c>
      <c r="K21" s="15">
        <v>259.5</v>
      </c>
      <c r="L21" s="16">
        <v>262.8</v>
      </c>
      <c r="M21" s="16">
        <v>264.60000000000002</v>
      </c>
      <c r="N21" s="16">
        <v>276</v>
      </c>
      <c r="O21" s="16">
        <v>253.8</v>
      </c>
      <c r="P21" s="16">
        <v>239.4</v>
      </c>
      <c r="Q21" s="16">
        <v>223.5</v>
      </c>
      <c r="R21" s="16">
        <v>223.20000000000002</v>
      </c>
      <c r="S21" s="16">
        <v>219.3</v>
      </c>
      <c r="T21" s="16">
        <v>246.3</v>
      </c>
      <c r="U21" s="16">
        <v>242.4</v>
      </c>
      <c r="V21" s="16">
        <v>245.1</v>
      </c>
      <c r="W21" s="16">
        <v>247.5</v>
      </c>
      <c r="X21" s="16">
        <v>239.1</v>
      </c>
      <c r="Y21" s="16">
        <v>214.20000000000002</v>
      </c>
      <c r="Z21" s="55">
        <v>169.5</v>
      </c>
      <c r="AA21" s="65">
        <v>5036.7000000000007</v>
      </c>
    </row>
    <row r="22" spans="1:27" x14ac:dyDescent="0.2">
      <c r="A22" s="7"/>
      <c r="B22" s="8" t="s">
        <v>54</v>
      </c>
      <c r="C22" s="14"/>
      <c r="D22" s="15"/>
      <c r="E22" s="15"/>
      <c r="F22" s="15"/>
      <c r="G22" s="15"/>
      <c r="H22" s="15"/>
      <c r="I22" s="15"/>
      <c r="J22" s="15"/>
      <c r="K22" s="15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55"/>
      <c r="AA22" s="65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/>
      <c r="D25" s="15"/>
      <c r="E25" s="15"/>
      <c r="F25" s="15"/>
      <c r="G25" s="15"/>
      <c r="H25" s="15"/>
      <c r="I25" s="15"/>
      <c r="J25" s="15"/>
      <c r="K25" s="15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55"/>
      <c r="AA25" s="65">
        <v>0</v>
      </c>
    </row>
    <row r="26" spans="1:27" x14ac:dyDescent="0.2">
      <c r="A26" s="7"/>
      <c r="B26" s="8" t="s">
        <v>58</v>
      </c>
      <c r="C26" s="14">
        <v>12.6</v>
      </c>
      <c r="D26" s="15">
        <v>12.3</v>
      </c>
      <c r="E26" s="15">
        <v>12.6</v>
      </c>
      <c r="F26" s="15">
        <v>12.3</v>
      </c>
      <c r="G26" s="15">
        <v>12.6</v>
      </c>
      <c r="H26" s="15">
        <v>12.9</v>
      </c>
      <c r="I26" s="15">
        <v>13.5</v>
      </c>
      <c r="J26" s="15">
        <v>13.200000000000001</v>
      </c>
      <c r="K26" s="15">
        <v>21.900000000000002</v>
      </c>
      <c r="L26" s="16">
        <v>24.6</v>
      </c>
      <c r="M26" s="16">
        <v>20.7</v>
      </c>
      <c r="N26" s="16">
        <v>16.5</v>
      </c>
      <c r="O26" s="16">
        <v>18</v>
      </c>
      <c r="P26" s="16">
        <v>14.1</v>
      </c>
      <c r="Q26" s="16">
        <v>13.8</v>
      </c>
      <c r="R26" s="16">
        <v>14.1</v>
      </c>
      <c r="S26" s="16">
        <v>15</v>
      </c>
      <c r="T26" s="16">
        <v>21.6</v>
      </c>
      <c r="U26" s="16">
        <v>15.3</v>
      </c>
      <c r="V26" s="16">
        <v>14.1</v>
      </c>
      <c r="W26" s="16">
        <v>13.5</v>
      </c>
      <c r="X26" s="16">
        <v>13.8</v>
      </c>
      <c r="Y26" s="16">
        <v>13.8</v>
      </c>
      <c r="Z26" s="55">
        <v>13.8</v>
      </c>
      <c r="AA26" s="65">
        <v>366.60000000000008</v>
      </c>
    </row>
    <row r="27" spans="1:27" x14ac:dyDescent="0.2">
      <c r="A27" s="7"/>
      <c r="B27" s="8" t="s">
        <v>59</v>
      </c>
      <c r="C27" s="14"/>
      <c r="D27" s="15"/>
      <c r="E27" s="15"/>
      <c r="F27" s="15"/>
      <c r="G27" s="15"/>
      <c r="H27" s="15"/>
      <c r="I27" s="15"/>
      <c r="J27" s="15"/>
      <c r="K27" s="15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55"/>
      <c r="AA27" s="65">
        <v>0</v>
      </c>
    </row>
    <row r="28" spans="1:27" x14ac:dyDescent="0.2">
      <c r="A28" s="7"/>
      <c r="B28" s="8" t="s">
        <v>60</v>
      </c>
      <c r="C28" s="14">
        <v>28.400000000000002</v>
      </c>
      <c r="D28" s="15">
        <v>27.400000000000002</v>
      </c>
      <c r="E28" s="15">
        <v>22.2</v>
      </c>
      <c r="F28" s="15">
        <v>21.6</v>
      </c>
      <c r="G28" s="15">
        <v>22.400000000000002</v>
      </c>
      <c r="H28" s="15">
        <v>23.2</v>
      </c>
      <c r="I28" s="15">
        <v>30.2</v>
      </c>
      <c r="J28" s="15">
        <v>33.799999999999997</v>
      </c>
      <c r="K28" s="15">
        <v>36</v>
      </c>
      <c r="L28" s="16">
        <v>31</v>
      </c>
      <c r="M28" s="16">
        <v>34</v>
      </c>
      <c r="N28" s="16">
        <v>32.6</v>
      </c>
      <c r="O28" s="16">
        <v>33.6</v>
      </c>
      <c r="P28" s="16">
        <v>31</v>
      </c>
      <c r="Q28" s="16">
        <v>33.6</v>
      </c>
      <c r="R28" s="16">
        <v>34.800000000000004</v>
      </c>
      <c r="S28" s="16">
        <v>33.6</v>
      </c>
      <c r="T28" s="16">
        <v>38.200000000000003</v>
      </c>
      <c r="U28" s="16">
        <v>44.6</v>
      </c>
      <c r="V28" s="16">
        <v>43</v>
      </c>
      <c r="W28" s="16">
        <v>42</v>
      </c>
      <c r="X28" s="16">
        <v>47.4</v>
      </c>
      <c r="Y28" s="16">
        <v>44.4</v>
      </c>
      <c r="Z28" s="55">
        <v>37.4</v>
      </c>
      <c r="AA28" s="65">
        <v>806.40000000000009</v>
      </c>
    </row>
    <row r="29" spans="1:27" x14ac:dyDescent="0.2">
      <c r="A29" s="7"/>
      <c r="B29" s="8" t="s">
        <v>61</v>
      </c>
      <c r="C29" s="14">
        <v>6.45</v>
      </c>
      <c r="D29" s="15">
        <v>5.8500000000000005</v>
      </c>
      <c r="E29" s="15">
        <v>6</v>
      </c>
      <c r="F29" s="15">
        <v>6</v>
      </c>
      <c r="G29" s="15">
        <v>6.3</v>
      </c>
      <c r="H29" s="15">
        <v>6.75</v>
      </c>
      <c r="I29" s="15">
        <v>9.4500000000000011</v>
      </c>
      <c r="J29" s="15">
        <v>8.1</v>
      </c>
      <c r="K29" s="15">
        <v>9.75</v>
      </c>
      <c r="L29" s="16">
        <v>9.75</v>
      </c>
      <c r="M29" s="16">
        <v>9</v>
      </c>
      <c r="N29" s="16">
        <v>11.700000000000001</v>
      </c>
      <c r="O29" s="16">
        <v>9.3000000000000007</v>
      </c>
      <c r="P29" s="16">
        <v>9.15</v>
      </c>
      <c r="Q29" s="16">
        <v>10.5</v>
      </c>
      <c r="R29" s="16">
        <v>11.1</v>
      </c>
      <c r="S29" s="16">
        <v>10.950000000000001</v>
      </c>
      <c r="T29" s="16">
        <v>12.9</v>
      </c>
      <c r="U29" s="16">
        <v>13.5</v>
      </c>
      <c r="V29" s="16">
        <v>16.5</v>
      </c>
      <c r="W29" s="16">
        <v>11.85</v>
      </c>
      <c r="X29" s="16">
        <v>12.9</v>
      </c>
      <c r="Y29" s="16">
        <v>11.4</v>
      </c>
      <c r="Z29" s="55">
        <v>9.75</v>
      </c>
      <c r="AA29" s="65">
        <v>234.9</v>
      </c>
    </row>
    <row r="30" spans="1:27" x14ac:dyDescent="0.2">
      <c r="A30" s="7"/>
      <c r="B30" s="8" t="s">
        <v>62</v>
      </c>
      <c r="C30" s="14">
        <v>60.6</v>
      </c>
      <c r="D30" s="15">
        <v>55.800000000000004</v>
      </c>
      <c r="E30" s="15">
        <v>51.4</v>
      </c>
      <c r="F30" s="15">
        <v>52.4</v>
      </c>
      <c r="G30" s="15">
        <v>51.6</v>
      </c>
      <c r="H30" s="15">
        <v>54.800000000000004</v>
      </c>
      <c r="I30" s="15">
        <v>71.600000000000009</v>
      </c>
      <c r="J30" s="15">
        <v>80.600000000000009</v>
      </c>
      <c r="K30" s="15">
        <v>85.4</v>
      </c>
      <c r="L30" s="16">
        <v>89.600000000000009</v>
      </c>
      <c r="M30" s="16">
        <v>95.8</v>
      </c>
      <c r="N30" s="16">
        <v>102.8</v>
      </c>
      <c r="O30" s="16">
        <v>106.4</v>
      </c>
      <c r="P30" s="16">
        <v>91</v>
      </c>
      <c r="Q30" s="16">
        <v>94.4</v>
      </c>
      <c r="R30" s="16">
        <v>100.8</v>
      </c>
      <c r="S30" s="16">
        <v>102.8</v>
      </c>
      <c r="T30" s="16">
        <v>111</v>
      </c>
      <c r="U30" s="16">
        <v>117.4</v>
      </c>
      <c r="V30" s="16">
        <v>121.2</v>
      </c>
      <c r="W30" s="16">
        <v>118.4</v>
      </c>
      <c r="X30" s="16">
        <v>119.4</v>
      </c>
      <c r="Y30" s="16">
        <v>104.60000000000001</v>
      </c>
      <c r="Z30" s="55">
        <v>84</v>
      </c>
      <c r="AA30" s="65">
        <v>2123.8000000000002</v>
      </c>
    </row>
    <row r="31" spans="1:27" x14ac:dyDescent="0.2">
      <c r="A31" s="7"/>
      <c r="B31" s="8" t="s">
        <v>63</v>
      </c>
      <c r="C31" s="14">
        <v>65.8</v>
      </c>
      <c r="D31" s="15">
        <v>58.4</v>
      </c>
      <c r="E31" s="15">
        <v>55.6</v>
      </c>
      <c r="F31" s="15">
        <v>53.800000000000004</v>
      </c>
      <c r="G31" s="15">
        <v>55.800000000000004</v>
      </c>
      <c r="H31" s="15">
        <v>62.2</v>
      </c>
      <c r="I31" s="15">
        <v>85.4</v>
      </c>
      <c r="J31" s="15">
        <v>105.2</v>
      </c>
      <c r="K31" s="15">
        <v>115</v>
      </c>
      <c r="L31" s="16">
        <v>129.80000000000001</v>
      </c>
      <c r="M31" s="16">
        <v>143.6</v>
      </c>
      <c r="N31" s="16">
        <v>130.19999999999999</v>
      </c>
      <c r="O31" s="16">
        <v>126.60000000000001</v>
      </c>
      <c r="P31" s="16">
        <v>115.60000000000001</v>
      </c>
      <c r="Q31" s="16">
        <v>114.60000000000001</v>
      </c>
      <c r="R31" s="16">
        <v>118.60000000000001</v>
      </c>
      <c r="S31" s="16">
        <v>107.8</v>
      </c>
      <c r="T31" s="16">
        <v>127.2</v>
      </c>
      <c r="U31" s="16">
        <v>132.19999999999999</v>
      </c>
      <c r="V31" s="16">
        <v>136.6</v>
      </c>
      <c r="W31" s="16">
        <v>141.4</v>
      </c>
      <c r="X31" s="16">
        <v>153</v>
      </c>
      <c r="Y31" s="16">
        <v>126.4</v>
      </c>
      <c r="Z31" s="55">
        <v>98.600000000000009</v>
      </c>
      <c r="AA31" s="65">
        <v>2559.3999999999996</v>
      </c>
    </row>
    <row r="32" spans="1:27" x14ac:dyDescent="0.2">
      <c r="A32" s="7"/>
      <c r="B32" s="8" t="s">
        <v>64</v>
      </c>
      <c r="C32" s="14">
        <v>59.300000000000004</v>
      </c>
      <c r="D32" s="15">
        <v>53.2</v>
      </c>
      <c r="E32" s="15">
        <v>53.2</v>
      </c>
      <c r="F32" s="15">
        <v>53.5</v>
      </c>
      <c r="G32" s="15">
        <v>54.1</v>
      </c>
      <c r="H32" s="15">
        <v>65.8</v>
      </c>
      <c r="I32" s="15">
        <v>85.9</v>
      </c>
      <c r="J32" s="15">
        <v>95.600000000000009</v>
      </c>
      <c r="K32" s="15">
        <v>105.8</v>
      </c>
      <c r="L32" s="16">
        <v>116.60000000000001</v>
      </c>
      <c r="M32" s="16">
        <v>115.2</v>
      </c>
      <c r="N32" s="16">
        <v>109.8</v>
      </c>
      <c r="O32" s="16">
        <v>98.8</v>
      </c>
      <c r="P32" s="16">
        <v>103.8</v>
      </c>
      <c r="Q32" s="16">
        <v>101.5</v>
      </c>
      <c r="R32" s="16">
        <v>101.4</v>
      </c>
      <c r="S32" s="16">
        <v>95.100000000000009</v>
      </c>
      <c r="T32" s="16">
        <v>105.2</v>
      </c>
      <c r="U32" s="16">
        <v>106.4</v>
      </c>
      <c r="V32" s="16">
        <v>105.60000000000001</v>
      </c>
      <c r="W32" s="16">
        <v>106.10000000000001</v>
      </c>
      <c r="X32" s="16">
        <v>104</v>
      </c>
      <c r="Y32" s="16">
        <v>89.600000000000009</v>
      </c>
      <c r="Z32" s="55">
        <v>71.100000000000009</v>
      </c>
      <c r="AA32" s="65">
        <v>2156.6</v>
      </c>
    </row>
    <row r="33" spans="1:27" x14ac:dyDescent="0.2">
      <c r="A33" s="7"/>
      <c r="B33" s="8" t="s">
        <v>65</v>
      </c>
      <c r="C33" s="14">
        <v>159.9</v>
      </c>
      <c r="D33" s="15">
        <v>152.1</v>
      </c>
      <c r="E33" s="15">
        <v>145.80000000000001</v>
      </c>
      <c r="F33" s="15">
        <v>140.1</v>
      </c>
      <c r="G33" s="15">
        <v>130.19999999999999</v>
      </c>
      <c r="H33" s="15">
        <v>130.35</v>
      </c>
      <c r="I33" s="15">
        <v>152.55000000000001</v>
      </c>
      <c r="J33" s="15">
        <v>162.75</v>
      </c>
      <c r="K33" s="15">
        <v>159.45000000000002</v>
      </c>
      <c r="L33" s="16">
        <v>149.70000000000002</v>
      </c>
      <c r="M33" s="16">
        <v>147</v>
      </c>
      <c r="N33" s="16">
        <v>145.80000000000001</v>
      </c>
      <c r="O33" s="16">
        <v>106.5</v>
      </c>
      <c r="P33" s="16">
        <v>126</v>
      </c>
      <c r="Q33" s="16">
        <v>129.15</v>
      </c>
      <c r="R33" s="16">
        <v>132.44999999999999</v>
      </c>
      <c r="S33" s="16">
        <v>130.5</v>
      </c>
      <c r="T33" s="16">
        <v>127.95</v>
      </c>
      <c r="U33" s="16">
        <v>123</v>
      </c>
      <c r="V33" s="16">
        <v>133.5</v>
      </c>
      <c r="W33" s="16">
        <v>129</v>
      </c>
      <c r="X33" s="16">
        <v>142.5</v>
      </c>
      <c r="Y33" s="16">
        <v>140.70000000000002</v>
      </c>
      <c r="Z33" s="55">
        <v>143.1</v>
      </c>
      <c r="AA33" s="65">
        <v>3340.0499999999993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s="63" customFormat="1" ht="16.5" thickBot="1" x14ac:dyDescent="0.3">
      <c r="A38" s="58"/>
      <c r="B38" s="59" t="s">
        <v>2</v>
      </c>
      <c r="C38" s="60">
        <f>SUM(C8:C37)</f>
        <v>2026.0759999999998</v>
      </c>
      <c r="D38" s="60">
        <f>SUM(D8:D37)</f>
        <v>1849.1000000000001</v>
      </c>
      <c r="E38" s="60">
        <f>SUM(E8:E37)</f>
        <v>1767.6429999999998</v>
      </c>
      <c r="F38" s="60">
        <f>SUM(F8:F37)</f>
        <v>1693.2179999999998</v>
      </c>
      <c r="G38" s="60">
        <f>SUM(G8:G37)</f>
        <v>1729.6769999999997</v>
      </c>
      <c r="H38" s="60">
        <f>SUM(H8:H37)</f>
        <v>1841.8139999999996</v>
      </c>
      <c r="I38" s="60">
        <f>SUM(I8:I37)</f>
        <v>2430.4770000000003</v>
      </c>
      <c r="J38" s="60">
        <f>SUM(J8:J37)</f>
        <v>2749.4199999999996</v>
      </c>
      <c r="K38" s="60">
        <f>SUM(K8:K37)</f>
        <v>3159.0219999999999</v>
      </c>
      <c r="L38" s="60">
        <f>SUM(L8:L37)</f>
        <v>3235.9460000000004</v>
      </c>
      <c r="M38" s="60">
        <f>SUM(M8:M37)</f>
        <v>3294.0469999999991</v>
      </c>
      <c r="N38" s="60">
        <f>SUM(N8:N37)</f>
        <v>3289.9680000000003</v>
      </c>
      <c r="O38" s="60">
        <f>SUM(O8:O37)</f>
        <v>3136.5240000000008</v>
      </c>
      <c r="P38" s="60">
        <f>SUM(P8:P37)</f>
        <v>3064.2770000000005</v>
      </c>
      <c r="Q38" s="60">
        <f>SUM(Q8:Q37)</f>
        <v>2946.1089999999999</v>
      </c>
      <c r="R38" s="60">
        <f>SUM(R8:R37)</f>
        <v>3022.7439999999997</v>
      </c>
      <c r="S38" s="60">
        <f>SUM(S8:S37)</f>
        <v>3023.2430000000004</v>
      </c>
      <c r="T38" s="60">
        <f>SUM(T8:T37)</f>
        <v>3137.2309999999993</v>
      </c>
      <c r="U38" s="60">
        <f>SUM(U8:U37)</f>
        <v>3155.7420000000006</v>
      </c>
      <c r="V38" s="60">
        <f>SUM(V8:V37)</f>
        <v>3244.761</v>
      </c>
      <c r="W38" s="60">
        <f>SUM(W8:W37)</f>
        <v>3201.817</v>
      </c>
      <c r="X38" s="60">
        <f>SUM(X8:X37)</f>
        <v>3177.4840000000004</v>
      </c>
      <c r="Y38" s="60">
        <f>SUM(Y8:Y37)</f>
        <v>2893.895</v>
      </c>
      <c r="Z38" s="61">
        <f>SUM(Z8:Z37)</f>
        <v>2430.8110000000001</v>
      </c>
      <c r="AA38" s="62">
        <f>SUM(AA8:AA37)</f>
        <v>65501.046000000002</v>
      </c>
    </row>
    <row r="93" spans="2:9" ht="17.25" hidden="1" customHeight="1" x14ac:dyDescent="0.2">
      <c r="B93" s="5" t="s">
        <v>33</v>
      </c>
      <c r="C93" s="4"/>
      <c r="D93" s="9">
        <v>1</v>
      </c>
      <c r="E93" s="10">
        <v>0</v>
      </c>
      <c r="F93" s="10">
        <v>0</v>
      </c>
      <c r="G93" s="10">
        <v>1</v>
      </c>
      <c r="H93" s="10">
        <v>1</v>
      </c>
      <c r="I9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Нюксеница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Нюксеница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2018-06-26T13:50:02Z</dcterms:modified>
</cp:coreProperties>
</file>